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u.crenguta\Desktop\Crenguta\2016\HG_reeval 3_modific anexa 8_HG1705_2006\"/>
    </mc:Choice>
  </mc:AlternateContent>
  <bookViews>
    <workbookView xWindow="0" yWindow="0" windowWidth="28800" windowHeight="11835"/>
  </bookViews>
  <sheets>
    <sheet name="Anexa " sheetId="3" r:id="rId1"/>
  </sheets>
  <calcPr calcId="152511"/>
</workbook>
</file>

<file path=xl/calcChain.xml><?xml version="1.0" encoding="utf-8"?>
<calcChain xmlns="http://schemas.openxmlformats.org/spreadsheetml/2006/main">
  <c r="I32" i="3" l="1"/>
  <c r="I19" i="3" l="1"/>
  <c r="I11" i="3"/>
</calcChain>
</file>

<file path=xl/sharedStrings.xml><?xml version="1.0" encoding="utf-8"?>
<sst xmlns="http://schemas.openxmlformats.org/spreadsheetml/2006/main" count="171" uniqueCount="108">
  <si>
    <t xml:space="preserve">DATE DE IDENTIFICARE </t>
  </si>
  <si>
    <t>Denumirea</t>
  </si>
  <si>
    <t>Nr. crt.</t>
  </si>
  <si>
    <t>Codul de clasificație</t>
  </si>
  <si>
    <t>Adresa</t>
  </si>
  <si>
    <t>ale imobilelor a căror  valoare de</t>
  </si>
  <si>
    <t xml:space="preserve"> inventar se modifică ca urmare a reevaluării</t>
  </si>
  <si>
    <t>Descriere tehnică</t>
  </si>
  <si>
    <t>Persoana juridică ce administrază imobilul</t>
  </si>
  <si>
    <t>Grupa 8 (bunuri aflate în patrimoniul public)</t>
  </si>
  <si>
    <t>Elemente de identificare</t>
  </si>
  <si>
    <t>Ordonator principal de credite</t>
  </si>
  <si>
    <t>Nr. M.F.</t>
  </si>
  <si>
    <t xml:space="preserve">ANEXA </t>
  </si>
  <si>
    <t> Ministerul Educației Naționale și Cercetării Științifice</t>
  </si>
  <si>
    <t>Teren</t>
  </si>
  <si>
    <t>8.26.10</t>
  </si>
  <si>
    <t>Valoare de inventar actualizată                         -lei-</t>
  </si>
  <si>
    <t>Județul Mehedinți, Municipiul Drobeta-Turnu Severin, Str. Decebal Nr. 23</t>
  </si>
  <si>
    <t>ISJ Mehedinți - Clădire sediu</t>
  </si>
  <si>
    <t>ISJ Mehedinți - Teren</t>
  </si>
  <si>
    <r>
      <rPr>
        <sz val="11"/>
        <rFont val="Palatino Linotype"/>
        <family val="1"/>
        <charset val="238"/>
      </rPr>
      <t>154920</t>
    </r>
  </si>
  <si>
    <r>
      <rPr>
        <sz val="11"/>
        <rFont val="Palatino Linotype"/>
        <family val="1"/>
        <charset val="238"/>
      </rPr>
      <t>8.26.03</t>
    </r>
  </si>
  <si>
    <r>
      <rPr>
        <sz val="11"/>
        <rFont val="Palatino Linotype"/>
        <family val="1"/>
        <charset val="238"/>
      </rPr>
      <t>P+2E; Sc=663,12 mp; cabina poarta Sc=16 mp</t>
    </r>
  </si>
  <si>
    <r>
      <rPr>
        <sz val="11"/>
        <rFont val="Palatino Linotype"/>
        <family val="1"/>
        <charset val="238"/>
      </rPr>
      <t>154921</t>
    </r>
  </si>
  <si>
    <r>
      <rPr>
        <sz val="11"/>
        <rFont val="Palatino Linotype"/>
        <family val="1"/>
        <charset val="238"/>
      </rPr>
      <t>S=1712,03 mp</t>
    </r>
  </si>
  <si>
    <t>62778</t>
  </si>
  <si>
    <t>8.28.01</t>
  </si>
  <si>
    <t>63078</t>
  </si>
  <si>
    <t>63079</t>
  </si>
  <si>
    <t>63080</t>
  </si>
  <si>
    <t>63082</t>
  </si>
  <si>
    <t>63085</t>
  </si>
  <si>
    <t>65171</t>
  </si>
  <si>
    <t>Inspectoratul Școlar Județean Mehedinți  CUI 4337522</t>
  </si>
  <si>
    <t>Universitatea „Alexandru Ioan Cuza” din Iași                                 CUI 4701126</t>
  </si>
  <si>
    <t>Teren Stație Meteo Rarău</t>
  </si>
  <si>
    <t>Stația Meteo Tulnici</t>
  </si>
  <si>
    <t>Clădire Stație Meteo Rarău</t>
  </si>
  <si>
    <t>Anexa tehnică Stație Meteo Rarău</t>
  </si>
  <si>
    <t>Platforma Meteo și amenajări</t>
  </si>
  <si>
    <t>Racord electric</t>
  </si>
  <si>
    <t>Județul Suceava, Com Crucea</t>
  </si>
  <si>
    <t xml:space="preserve">Suprafaţă teren=Teren stație meteo Rarău: Sc=2358,80 mp, Steren=870,44 mp </t>
  </si>
  <si>
    <t>Suprafaţă teren=Clădire stație meteo Rarău: clădire anexa</t>
  </si>
  <si>
    <t xml:space="preserve">Suprafaţă teren=Sc=120 mp, P+1, zidărie BCA, apă, canal, energie electrică, telefon, Steren=3772 mp </t>
  </si>
  <si>
    <t>155469</t>
  </si>
  <si>
    <t>Cladire</t>
  </si>
  <si>
    <t>P+2E; Sc=497 mp; Sd=1491 mp</t>
  </si>
  <si>
    <t>155470</t>
  </si>
  <si>
    <t>Cladire anexa</t>
  </si>
  <si>
    <t>Sc=14 mp</t>
  </si>
  <si>
    <t>155471</t>
  </si>
  <si>
    <t>Cadire post trafo</t>
  </si>
  <si>
    <t>Sc=25 mp</t>
  </si>
  <si>
    <t>155472</t>
  </si>
  <si>
    <t>Teren=3215 mp</t>
  </si>
  <si>
    <t>155473</t>
  </si>
  <si>
    <t>Cladire C4</t>
  </si>
  <si>
    <t>S+P+3E; Sc= 722.24 mp; Sd=3936.91 mp</t>
  </si>
  <si>
    <t>155474</t>
  </si>
  <si>
    <t>Cladire C1</t>
  </si>
  <si>
    <t>155475</t>
  </si>
  <si>
    <t>Cladire C, centrala termica + cos de fum</t>
  </si>
  <si>
    <t>Sc=135.85 mp</t>
  </si>
  <si>
    <t>155476</t>
  </si>
  <si>
    <t>Cladire C3 - anexa centrala termica</t>
  </si>
  <si>
    <t>Sc=52.84 mp</t>
  </si>
  <si>
    <t>155477</t>
  </si>
  <si>
    <t>C5 - bazin inot copii</t>
  </si>
  <si>
    <t>Sc=45.58 mp</t>
  </si>
  <si>
    <t>155478</t>
  </si>
  <si>
    <t>Cladire C6 - Sala de sport (fosta popicarie)</t>
  </si>
  <si>
    <t>Sc= 415,724 mp</t>
  </si>
  <si>
    <t>155479</t>
  </si>
  <si>
    <t>Cladire C7 - cabina poarta</t>
  </si>
  <si>
    <t>Sc=22.29 mp</t>
  </si>
  <si>
    <t>155480</t>
  </si>
  <si>
    <t>Cladire C8 - casa pompe+boilere+tunele+ rezervoare</t>
  </si>
  <si>
    <t>Sc=324.30 mp</t>
  </si>
  <si>
    <t>155481</t>
  </si>
  <si>
    <t>Cladire C9 - Vestiare+cabina juriu</t>
  </si>
  <si>
    <t>Sc=611,302+32,19 mp</t>
  </si>
  <si>
    <t>155482</t>
  </si>
  <si>
    <t>Bazin inot</t>
  </si>
  <si>
    <t>Sc=1040,29 mp</t>
  </si>
  <si>
    <t>155483</t>
  </si>
  <si>
    <t>Teren= 53957mp</t>
  </si>
  <si>
    <t>Județul Gorj, Municipiul Târgu-Jiu, Calea București nr. 75</t>
  </si>
  <si>
    <t>Universitatea „Constantin Brâncuși” din Târgu-Jiu                              CUI 4597441</t>
  </si>
  <si>
    <t>Județul Gorj, Municipiul Târgu-Jiu, str. Tineretului nr. 4</t>
  </si>
  <si>
    <t>Post trafo Sc= 53.60 mp</t>
  </si>
  <si>
    <t>Inspectoratul Școlar Județean Brașov                   CUI 4384290                         Centrul Bugetar de pe lângă Palatul Copiilor Brașov                                        CUI 4646862</t>
  </si>
  <si>
    <r>
      <rPr>
        <sz val="11"/>
        <rFont val="Palatino Linotype"/>
        <family val="1"/>
        <charset val="238"/>
      </rPr>
      <t>8.26.05</t>
    </r>
  </si>
  <si>
    <r>
      <rPr>
        <sz val="11"/>
        <rFont val="Palatino Linotype"/>
        <family val="1"/>
        <charset val="238"/>
      </rPr>
      <t>Clubul Elevilor Fagaras - teren</t>
    </r>
  </si>
  <si>
    <t>8.29.08</t>
  </si>
  <si>
    <t>Universitatea „Alexandru Ioan Cuza” din Iași - imobil</t>
  </si>
  <si>
    <t>Sc=104,8 mp, Sd=234,8mp, regim de înălțime D+P+1E, Steren=504 mp,                       CF 19570</t>
  </si>
  <si>
    <t>Județul Iași, Municipiul Iași, str. Poligon nr. 11A</t>
  </si>
  <si>
    <t xml:space="preserve">Total:                          387.790,                           din care:                                                                             - construcții 165.390;                             - teren 222.400             </t>
  </si>
  <si>
    <t>teren de pășune                        ( conform C.F.)                              S = 0,24 ha.</t>
  </si>
  <si>
    <t>Județul Vrancea, Com Tulnici</t>
  </si>
  <si>
    <t>Județul Brașov, Municipiul Făgăraș, Dealul Galațiului</t>
  </si>
  <si>
    <t xml:space="preserve">Construcții alimentare apă </t>
  </si>
  <si>
    <t xml:space="preserve">Sc=1902 mp </t>
  </si>
  <si>
    <t>Clădire stație meteo Rarău: platformă meteo amenajări</t>
  </si>
  <si>
    <t xml:space="preserve">Clădire stație meteo Rarău: racord electric </t>
  </si>
  <si>
    <t xml:space="preserve">Clădire stație meteo Rarău: construcții alimentare cu apă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</si>
</sst>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indexed="8"/>
      <name val="Palatino Linotype"/>
      <family val="1"/>
      <charset val="238"/>
    </font>
    <font>
      <sz val="11"/>
      <color theme="1"/>
      <name val="Palatino Linotype"/>
      <family val="1"/>
      <charset val="238"/>
    </font>
    <font>
      <sz val="11"/>
      <name val="Palatino Linotyp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0" xfId="0" applyNumberFormat="1" applyFont="1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topLeftCell="A15" workbookViewId="0">
      <selection activeCell="G19" sqref="G19"/>
    </sheetView>
  </sheetViews>
  <sheetFormatPr defaultRowHeight="16.5" x14ac:dyDescent="0.3"/>
  <cols>
    <col min="1" max="1" width="1.140625" style="8" customWidth="1"/>
    <col min="2" max="2" width="5.28515625" style="24" customWidth="1"/>
    <col min="3" max="3" width="8.140625" style="20" customWidth="1"/>
    <col min="4" max="4" width="11.140625" style="12" customWidth="1"/>
    <col min="5" max="5" width="23.85546875" style="22" customWidth="1"/>
    <col min="6" max="6" width="16.42578125" style="22" customWidth="1"/>
    <col min="7" max="7" width="24.85546875" style="23" customWidth="1"/>
    <col min="8" max="8" width="25" style="22" customWidth="1"/>
    <col min="9" max="9" width="19.85546875" style="11" customWidth="1"/>
    <col min="10" max="10" width="9.140625" style="14"/>
    <col min="13" max="13" width="18.42578125" customWidth="1"/>
  </cols>
  <sheetData>
    <row r="1" spans="1:13" x14ac:dyDescent="0.3">
      <c r="E1" s="24"/>
      <c r="F1" s="24"/>
      <c r="G1" s="24"/>
      <c r="H1" s="24"/>
      <c r="I1" s="17" t="s">
        <v>13</v>
      </c>
    </row>
    <row r="2" spans="1:13" x14ac:dyDescent="0.3">
      <c r="B2" s="31" t="s">
        <v>0</v>
      </c>
      <c r="C2" s="31"/>
      <c r="D2" s="31"/>
      <c r="E2" s="31"/>
      <c r="F2" s="31"/>
      <c r="G2" s="31"/>
      <c r="H2" s="31"/>
      <c r="I2" s="31"/>
    </row>
    <row r="3" spans="1:13" x14ac:dyDescent="0.3">
      <c r="B3" s="31" t="s">
        <v>5</v>
      </c>
      <c r="C3" s="31"/>
      <c r="D3" s="31"/>
      <c r="E3" s="31"/>
      <c r="F3" s="31"/>
      <c r="G3" s="31"/>
      <c r="H3" s="31"/>
      <c r="I3" s="31"/>
    </row>
    <row r="4" spans="1:13" x14ac:dyDescent="0.3">
      <c r="B4" s="31" t="s">
        <v>6</v>
      </c>
      <c r="C4" s="31"/>
      <c r="D4" s="31"/>
      <c r="E4" s="31"/>
      <c r="F4" s="31"/>
      <c r="G4" s="31"/>
      <c r="H4" s="31"/>
      <c r="I4" s="31"/>
    </row>
    <row r="5" spans="1:13" x14ac:dyDescent="0.3">
      <c r="E5" s="24"/>
      <c r="F5" s="24"/>
      <c r="G5" s="24"/>
      <c r="H5" s="24"/>
      <c r="I5" s="17"/>
    </row>
    <row r="6" spans="1:13" x14ac:dyDescent="0.3">
      <c r="E6" s="24"/>
      <c r="F6" s="24"/>
      <c r="G6" s="24"/>
      <c r="H6" s="24"/>
      <c r="I6" s="17"/>
    </row>
    <row r="7" spans="1:13" ht="49.5" x14ac:dyDescent="0.3">
      <c r="A7" s="10"/>
      <c r="C7" s="28" t="s">
        <v>11</v>
      </c>
      <c r="D7" s="29"/>
      <c r="E7" s="29"/>
      <c r="F7" s="30"/>
      <c r="G7" s="1">
        <v>13729380</v>
      </c>
      <c r="H7" s="1" t="s">
        <v>14</v>
      </c>
      <c r="I7" s="18"/>
      <c r="J7" s="15"/>
    </row>
    <row r="8" spans="1:13" x14ac:dyDescent="0.3">
      <c r="A8" s="10"/>
      <c r="C8" s="28" t="s">
        <v>9</v>
      </c>
      <c r="D8" s="29"/>
      <c r="E8" s="29"/>
      <c r="F8" s="29"/>
      <c r="G8" s="29"/>
      <c r="H8" s="30"/>
      <c r="I8" s="18"/>
      <c r="J8" s="15"/>
    </row>
    <row r="9" spans="1:13" x14ac:dyDescent="0.3">
      <c r="A9" s="10"/>
      <c r="C9" s="28" t="s">
        <v>10</v>
      </c>
      <c r="D9" s="29"/>
      <c r="E9" s="29"/>
      <c r="F9" s="29"/>
      <c r="G9" s="29"/>
      <c r="H9" s="30"/>
      <c r="I9" s="18"/>
      <c r="J9" s="15"/>
    </row>
    <row r="10" spans="1:13" ht="54" customHeight="1" x14ac:dyDescent="0.3">
      <c r="B10" s="1" t="s">
        <v>2</v>
      </c>
      <c r="C10" s="21" t="s">
        <v>12</v>
      </c>
      <c r="D10" s="13" t="s">
        <v>3</v>
      </c>
      <c r="E10" s="16" t="s">
        <v>8</v>
      </c>
      <c r="F10" s="1" t="s">
        <v>1</v>
      </c>
      <c r="G10" s="1" t="s">
        <v>7</v>
      </c>
      <c r="H10" s="1" t="s">
        <v>4</v>
      </c>
      <c r="I10" s="2" t="s">
        <v>17</v>
      </c>
    </row>
    <row r="11" spans="1:13" s="10" customFormat="1" ht="66" x14ac:dyDescent="0.3">
      <c r="A11" s="4"/>
      <c r="B11" s="1">
        <v>1</v>
      </c>
      <c r="C11" s="16" t="s">
        <v>21</v>
      </c>
      <c r="D11" s="16" t="s">
        <v>22</v>
      </c>
      <c r="E11" s="25" t="s">
        <v>34</v>
      </c>
      <c r="F11" s="26" t="s">
        <v>19</v>
      </c>
      <c r="G11" s="16" t="s">
        <v>23</v>
      </c>
      <c r="H11" s="26" t="s">
        <v>18</v>
      </c>
      <c r="I11" s="19">
        <f>2403097+82526</f>
        <v>2485623</v>
      </c>
      <c r="J11" s="6"/>
      <c r="M11" s="27"/>
    </row>
    <row r="12" spans="1:13" s="10" customFormat="1" ht="66" x14ac:dyDescent="0.3">
      <c r="A12" s="4"/>
      <c r="B12" s="1">
        <v>2</v>
      </c>
      <c r="C12" s="16" t="s">
        <v>24</v>
      </c>
      <c r="D12" s="16" t="s">
        <v>22</v>
      </c>
      <c r="E12" s="25" t="s">
        <v>34</v>
      </c>
      <c r="F12" s="26" t="s">
        <v>20</v>
      </c>
      <c r="G12" s="16" t="s">
        <v>25</v>
      </c>
      <c r="H12" s="26" t="s">
        <v>18</v>
      </c>
      <c r="I12" s="19">
        <v>717362</v>
      </c>
      <c r="J12" s="6"/>
    </row>
    <row r="13" spans="1:13" s="10" customFormat="1" ht="66" x14ac:dyDescent="0.3">
      <c r="A13" s="4"/>
      <c r="B13" s="9">
        <v>3</v>
      </c>
      <c r="C13" s="26" t="s">
        <v>26</v>
      </c>
      <c r="D13" s="26" t="s">
        <v>27</v>
      </c>
      <c r="E13" s="1" t="s">
        <v>35</v>
      </c>
      <c r="F13" s="26" t="s">
        <v>36</v>
      </c>
      <c r="G13" s="26" t="s">
        <v>43</v>
      </c>
      <c r="H13" s="26" t="s">
        <v>42</v>
      </c>
      <c r="I13" s="2">
        <v>33900</v>
      </c>
      <c r="J13" s="6"/>
    </row>
    <row r="14" spans="1:13" s="10" customFormat="1" ht="66" x14ac:dyDescent="0.3">
      <c r="A14" s="5"/>
      <c r="B14" s="1">
        <v>4</v>
      </c>
      <c r="C14" s="26" t="s">
        <v>28</v>
      </c>
      <c r="D14" s="26" t="s">
        <v>27</v>
      </c>
      <c r="E14" s="1" t="s">
        <v>35</v>
      </c>
      <c r="F14" s="26" t="s">
        <v>38</v>
      </c>
      <c r="G14" s="26" t="s">
        <v>104</v>
      </c>
      <c r="H14" s="26" t="s">
        <v>42</v>
      </c>
      <c r="I14" s="3">
        <v>729844</v>
      </c>
      <c r="J14" s="7"/>
    </row>
    <row r="15" spans="1:13" s="10" customFormat="1" ht="66" x14ac:dyDescent="0.3">
      <c r="A15" s="5"/>
      <c r="B15" s="1">
        <v>5</v>
      </c>
      <c r="C15" s="26" t="s">
        <v>29</v>
      </c>
      <c r="D15" s="26" t="s">
        <v>27</v>
      </c>
      <c r="E15" s="1" t="s">
        <v>35</v>
      </c>
      <c r="F15" s="26" t="s">
        <v>39</v>
      </c>
      <c r="G15" s="26" t="s">
        <v>44</v>
      </c>
      <c r="H15" s="26" t="s">
        <v>42</v>
      </c>
      <c r="I15" s="3">
        <v>10104</v>
      </c>
      <c r="J15" s="7"/>
    </row>
    <row r="16" spans="1:13" s="10" customFormat="1" ht="87.75" customHeight="1" x14ac:dyDescent="0.3">
      <c r="A16" s="5"/>
      <c r="B16" s="9">
        <v>6</v>
      </c>
      <c r="C16" s="26" t="s">
        <v>30</v>
      </c>
      <c r="D16" s="26" t="s">
        <v>27</v>
      </c>
      <c r="E16" s="1" t="s">
        <v>35</v>
      </c>
      <c r="F16" s="26" t="s">
        <v>40</v>
      </c>
      <c r="G16" s="26" t="s">
        <v>105</v>
      </c>
      <c r="H16" s="26" t="s">
        <v>42</v>
      </c>
      <c r="I16" s="3">
        <v>4156</v>
      </c>
      <c r="J16" s="7"/>
    </row>
    <row r="17" spans="1:10" s="10" customFormat="1" ht="66" x14ac:dyDescent="0.3">
      <c r="A17" s="5"/>
      <c r="B17" s="1">
        <v>7</v>
      </c>
      <c r="C17" s="26" t="s">
        <v>31</v>
      </c>
      <c r="D17" s="26" t="s">
        <v>27</v>
      </c>
      <c r="E17" s="1" t="s">
        <v>35</v>
      </c>
      <c r="F17" s="26" t="s">
        <v>41</v>
      </c>
      <c r="G17" s="26" t="s">
        <v>106</v>
      </c>
      <c r="H17" s="26" t="s">
        <v>42</v>
      </c>
      <c r="I17" s="3">
        <v>21430</v>
      </c>
      <c r="J17" s="7"/>
    </row>
    <row r="18" spans="1:10" s="10" customFormat="1" ht="66" x14ac:dyDescent="0.3">
      <c r="A18" s="5"/>
      <c r="B18" s="1">
        <v>8</v>
      </c>
      <c r="C18" s="26" t="s">
        <v>32</v>
      </c>
      <c r="D18" s="26" t="s">
        <v>27</v>
      </c>
      <c r="E18" s="1" t="s">
        <v>35</v>
      </c>
      <c r="F18" s="26" t="s">
        <v>103</v>
      </c>
      <c r="G18" s="26" t="s">
        <v>107</v>
      </c>
      <c r="H18" s="26" t="s">
        <v>42</v>
      </c>
      <c r="I18" s="3">
        <v>142030</v>
      </c>
      <c r="J18" s="7"/>
    </row>
    <row r="19" spans="1:10" s="10" customFormat="1" ht="89.25" customHeight="1" x14ac:dyDescent="0.3">
      <c r="A19" s="5"/>
      <c r="B19" s="9">
        <v>9</v>
      </c>
      <c r="C19" s="26" t="s">
        <v>33</v>
      </c>
      <c r="D19" s="26" t="s">
        <v>27</v>
      </c>
      <c r="E19" s="1" t="s">
        <v>35</v>
      </c>
      <c r="F19" s="26" t="s">
        <v>37</v>
      </c>
      <c r="G19" s="26" t="s">
        <v>45</v>
      </c>
      <c r="H19" s="26" t="s">
        <v>101</v>
      </c>
      <c r="I19" s="3">
        <f>67300+5860+44030+26710+30100+6110+1300</f>
        <v>181410</v>
      </c>
      <c r="J19" s="7"/>
    </row>
    <row r="20" spans="1:10" s="10" customFormat="1" ht="99" customHeight="1" x14ac:dyDescent="0.3">
      <c r="A20" s="5"/>
      <c r="B20" s="9">
        <v>10</v>
      </c>
      <c r="C20" s="26">
        <v>161094</v>
      </c>
      <c r="D20" s="26" t="s">
        <v>95</v>
      </c>
      <c r="E20" s="1" t="s">
        <v>35</v>
      </c>
      <c r="F20" s="26" t="s">
        <v>96</v>
      </c>
      <c r="G20" s="26" t="s">
        <v>97</v>
      </c>
      <c r="H20" s="26" t="s">
        <v>98</v>
      </c>
      <c r="I20" s="19" t="s">
        <v>99</v>
      </c>
      <c r="J20" s="7"/>
    </row>
    <row r="21" spans="1:10" ht="66" x14ac:dyDescent="0.25">
      <c r="A21" s="5"/>
      <c r="B21" s="1">
        <v>11</v>
      </c>
      <c r="C21" s="26" t="s">
        <v>46</v>
      </c>
      <c r="D21" s="26" t="s">
        <v>16</v>
      </c>
      <c r="E21" s="1" t="s">
        <v>89</v>
      </c>
      <c r="F21" s="26" t="s">
        <v>47</v>
      </c>
      <c r="G21" s="26" t="s">
        <v>48</v>
      </c>
      <c r="H21" s="26" t="s">
        <v>88</v>
      </c>
      <c r="I21" s="3">
        <v>1281200</v>
      </c>
      <c r="J21" s="7"/>
    </row>
    <row r="22" spans="1:10" ht="66" x14ac:dyDescent="0.25">
      <c r="A22" s="5"/>
      <c r="B22" s="1">
        <v>12</v>
      </c>
      <c r="C22" s="26" t="s">
        <v>49</v>
      </c>
      <c r="D22" s="26" t="s">
        <v>16</v>
      </c>
      <c r="E22" s="1" t="s">
        <v>89</v>
      </c>
      <c r="F22" s="26" t="s">
        <v>50</v>
      </c>
      <c r="G22" s="26" t="s">
        <v>51</v>
      </c>
      <c r="H22" s="26" t="s">
        <v>88</v>
      </c>
      <c r="I22" s="3">
        <v>770</v>
      </c>
      <c r="J22" s="7"/>
    </row>
    <row r="23" spans="1:10" ht="66" x14ac:dyDescent="0.25">
      <c r="A23" s="5"/>
      <c r="B23" s="9">
        <v>13</v>
      </c>
      <c r="C23" s="26" t="s">
        <v>52</v>
      </c>
      <c r="D23" s="26" t="s">
        <v>16</v>
      </c>
      <c r="E23" s="1" t="s">
        <v>89</v>
      </c>
      <c r="F23" s="26" t="s">
        <v>53</v>
      </c>
      <c r="G23" s="26" t="s">
        <v>54</v>
      </c>
      <c r="H23" s="26" t="s">
        <v>88</v>
      </c>
      <c r="I23" s="3">
        <v>18100</v>
      </c>
      <c r="J23" s="7"/>
    </row>
    <row r="24" spans="1:10" ht="66" x14ac:dyDescent="0.25">
      <c r="A24" s="5"/>
      <c r="B24" s="9">
        <v>14</v>
      </c>
      <c r="C24" s="26" t="s">
        <v>55</v>
      </c>
      <c r="D24" s="26" t="s">
        <v>16</v>
      </c>
      <c r="E24" s="1" t="s">
        <v>89</v>
      </c>
      <c r="F24" s="26" t="s">
        <v>15</v>
      </c>
      <c r="G24" s="26" t="s">
        <v>56</v>
      </c>
      <c r="H24" s="26" t="s">
        <v>88</v>
      </c>
      <c r="I24" s="3">
        <v>642000</v>
      </c>
      <c r="J24" s="7"/>
    </row>
    <row r="25" spans="1:10" ht="66" x14ac:dyDescent="0.25">
      <c r="A25" s="5"/>
      <c r="B25" s="1">
        <v>15</v>
      </c>
      <c r="C25" s="26" t="s">
        <v>57</v>
      </c>
      <c r="D25" s="26" t="s">
        <v>16</v>
      </c>
      <c r="E25" s="1" t="s">
        <v>89</v>
      </c>
      <c r="F25" s="26" t="s">
        <v>58</v>
      </c>
      <c r="G25" s="26" t="s">
        <v>59</v>
      </c>
      <c r="H25" s="26" t="s">
        <v>90</v>
      </c>
      <c r="I25" s="3">
        <v>4751500</v>
      </c>
      <c r="J25" s="7"/>
    </row>
    <row r="26" spans="1:10" ht="66" x14ac:dyDescent="0.25">
      <c r="A26" s="5"/>
      <c r="B26" s="1">
        <v>16</v>
      </c>
      <c r="C26" s="26" t="s">
        <v>60</v>
      </c>
      <c r="D26" s="26" t="s">
        <v>16</v>
      </c>
      <c r="E26" s="1" t="s">
        <v>89</v>
      </c>
      <c r="F26" s="26" t="s">
        <v>61</v>
      </c>
      <c r="G26" s="26" t="s">
        <v>91</v>
      </c>
      <c r="H26" s="26" t="s">
        <v>90</v>
      </c>
      <c r="I26" s="3">
        <v>15500</v>
      </c>
      <c r="J26" s="7"/>
    </row>
    <row r="27" spans="1:10" ht="66" x14ac:dyDescent="0.25">
      <c r="A27" s="5"/>
      <c r="B27" s="9">
        <v>17</v>
      </c>
      <c r="C27" s="26" t="s">
        <v>62</v>
      </c>
      <c r="D27" s="26" t="s">
        <v>16</v>
      </c>
      <c r="E27" s="1" t="s">
        <v>89</v>
      </c>
      <c r="F27" s="26" t="s">
        <v>63</v>
      </c>
      <c r="G27" s="26" t="s">
        <v>64</v>
      </c>
      <c r="H27" s="26" t="s">
        <v>90</v>
      </c>
      <c r="I27" s="3">
        <v>52800</v>
      </c>
      <c r="J27" s="7"/>
    </row>
    <row r="28" spans="1:10" ht="66" x14ac:dyDescent="0.25">
      <c r="A28" s="5"/>
      <c r="B28" s="9">
        <v>18</v>
      </c>
      <c r="C28" s="26" t="s">
        <v>65</v>
      </c>
      <c r="D28" s="26" t="s">
        <v>16</v>
      </c>
      <c r="E28" s="1" t="s">
        <v>89</v>
      </c>
      <c r="F28" s="26" t="s">
        <v>66</v>
      </c>
      <c r="G28" s="26" t="s">
        <v>67</v>
      </c>
      <c r="H28" s="26" t="s">
        <v>90</v>
      </c>
      <c r="I28" s="3">
        <v>36000</v>
      </c>
      <c r="J28" s="7"/>
    </row>
    <row r="29" spans="1:10" ht="66" x14ac:dyDescent="0.25">
      <c r="A29" s="4"/>
      <c r="B29" s="1">
        <v>19</v>
      </c>
      <c r="C29" s="26" t="s">
        <v>68</v>
      </c>
      <c r="D29" s="26" t="s">
        <v>16</v>
      </c>
      <c r="E29" s="1" t="s">
        <v>89</v>
      </c>
      <c r="F29" s="26" t="s">
        <v>69</v>
      </c>
      <c r="G29" s="26" t="s">
        <v>70</v>
      </c>
      <c r="H29" s="26" t="s">
        <v>90</v>
      </c>
      <c r="I29" s="2">
        <v>15300</v>
      </c>
      <c r="J29" s="6"/>
    </row>
    <row r="30" spans="1:10" ht="66" x14ac:dyDescent="0.25">
      <c r="A30" s="4"/>
      <c r="B30" s="1">
        <v>20</v>
      </c>
      <c r="C30" s="26" t="s">
        <v>71</v>
      </c>
      <c r="D30" s="26" t="s">
        <v>16</v>
      </c>
      <c r="E30" s="1" t="s">
        <v>89</v>
      </c>
      <c r="F30" s="26" t="s">
        <v>72</v>
      </c>
      <c r="G30" s="26" t="s">
        <v>73</v>
      </c>
      <c r="H30" s="26" t="s">
        <v>90</v>
      </c>
      <c r="I30" s="2">
        <v>754300</v>
      </c>
      <c r="J30" s="6"/>
    </row>
    <row r="31" spans="1:10" ht="66" x14ac:dyDescent="0.25">
      <c r="A31" s="4"/>
      <c r="B31" s="9">
        <v>21</v>
      </c>
      <c r="C31" s="26" t="s">
        <v>74</v>
      </c>
      <c r="D31" s="26" t="s">
        <v>16</v>
      </c>
      <c r="E31" s="1" t="s">
        <v>89</v>
      </c>
      <c r="F31" s="26" t="s">
        <v>75</v>
      </c>
      <c r="G31" s="26" t="s">
        <v>76</v>
      </c>
      <c r="H31" s="26" t="s">
        <v>90</v>
      </c>
      <c r="I31" s="3">
        <v>43400</v>
      </c>
      <c r="J31" s="6"/>
    </row>
    <row r="32" spans="1:10" ht="82.5" x14ac:dyDescent="0.25">
      <c r="A32" s="4"/>
      <c r="B32" s="9">
        <v>22</v>
      </c>
      <c r="C32" s="26" t="s">
        <v>77</v>
      </c>
      <c r="D32" s="26" t="s">
        <v>16</v>
      </c>
      <c r="E32" s="1" t="s">
        <v>89</v>
      </c>
      <c r="F32" s="26" t="s">
        <v>78</v>
      </c>
      <c r="G32" s="26" t="s">
        <v>79</v>
      </c>
      <c r="H32" s="26" t="s">
        <v>90</v>
      </c>
      <c r="I32" s="3">
        <f>38300+3100+3100</f>
        <v>44500</v>
      </c>
      <c r="J32" s="6"/>
    </row>
    <row r="33" spans="1:10" ht="66" x14ac:dyDescent="0.25">
      <c r="A33" s="4"/>
      <c r="B33" s="1">
        <v>23</v>
      </c>
      <c r="C33" s="26" t="s">
        <v>80</v>
      </c>
      <c r="D33" s="26" t="s">
        <v>16</v>
      </c>
      <c r="E33" s="1" t="s">
        <v>89</v>
      </c>
      <c r="F33" s="26" t="s">
        <v>81</v>
      </c>
      <c r="G33" s="26" t="s">
        <v>82</v>
      </c>
      <c r="H33" s="26" t="s">
        <v>90</v>
      </c>
      <c r="I33" s="3">
        <v>27600</v>
      </c>
      <c r="J33" s="6"/>
    </row>
    <row r="34" spans="1:10" ht="66" x14ac:dyDescent="0.25">
      <c r="A34" s="4"/>
      <c r="B34" s="1">
        <v>24</v>
      </c>
      <c r="C34" s="26" t="s">
        <v>83</v>
      </c>
      <c r="D34" s="26" t="s">
        <v>16</v>
      </c>
      <c r="E34" s="1" t="s">
        <v>89</v>
      </c>
      <c r="F34" s="26" t="s">
        <v>84</v>
      </c>
      <c r="G34" s="26" t="s">
        <v>85</v>
      </c>
      <c r="H34" s="26" t="s">
        <v>90</v>
      </c>
      <c r="I34" s="3">
        <v>45900</v>
      </c>
      <c r="J34" s="6"/>
    </row>
    <row r="35" spans="1:10" ht="66" x14ac:dyDescent="0.25">
      <c r="A35" s="4"/>
      <c r="B35" s="9">
        <v>25</v>
      </c>
      <c r="C35" s="26" t="s">
        <v>86</v>
      </c>
      <c r="D35" s="26" t="s">
        <v>16</v>
      </c>
      <c r="E35" s="1" t="s">
        <v>89</v>
      </c>
      <c r="F35" s="26" t="s">
        <v>15</v>
      </c>
      <c r="G35" s="26" t="s">
        <v>87</v>
      </c>
      <c r="H35" s="26" t="s">
        <v>90</v>
      </c>
      <c r="I35" s="3">
        <v>6308500</v>
      </c>
      <c r="J35" s="6"/>
    </row>
    <row r="36" spans="1:10" s="10" customFormat="1" ht="116.25" customHeight="1" x14ac:dyDescent="0.3">
      <c r="A36" s="4"/>
      <c r="B36" s="9">
        <v>26</v>
      </c>
      <c r="C36" s="16">
        <v>121558</v>
      </c>
      <c r="D36" s="16" t="s">
        <v>93</v>
      </c>
      <c r="E36" s="1" t="s">
        <v>92</v>
      </c>
      <c r="F36" s="16" t="s">
        <v>94</v>
      </c>
      <c r="G36" s="26" t="s">
        <v>100</v>
      </c>
      <c r="H36" s="26" t="s">
        <v>102</v>
      </c>
      <c r="I36" s="2">
        <v>25200</v>
      </c>
      <c r="J36" s="6"/>
    </row>
  </sheetData>
  <mergeCells count="6">
    <mergeCell ref="C9:H9"/>
    <mergeCell ref="B2:I2"/>
    <mergeCell ref="B3:I3"/>
    <mergeCell ref="B4:I4"/>
    <mergeCell ref="C7:F7"/>
    <mergeCell ref="C8:H8"/>
  </mergeCells>
  <pageMargins left="0.70866141732283472" right="0.31496062992125984" top="0.35433070866141736" bottom="0.15748031496062992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roxana.ilie</dc:creator>
  <cp:lastModifiedBy>Nicu Crenguta</cp:lastModifiedBy>
  <cp:lastPrinted>2016-05-05T13:10:51Z</cp:lastPrinted>
  <dcterms:created xsi:type="dcterms:W3CDTF">2011-12-06T13:28:07Z</dcterms:created>
  <dcterms:modified xsi:type="dcterms:W3CDTF">2016-05-05T13:18:05Z</dcterms:modified>
</cp:coreProperties>
</file>